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ristian\Dropbox (EEB)\EEB\EU Policy\Industrial Policy\_ied-ippc\_IED Evaluation\Targetted Survey\EEB submission\attachments\"/>
    </mc:Choice>
  </mc:AlternateContent>
  <xr:revisionPtr revIDLastSave="0" documentId="8_{DBCC65DA-2845-44A1-9E56-D8152E3E15D4}" xr6:coauthVersionLast="44" xr6:coauthVersionMax="44" xr10:uidLastSave="{00000000-0000-0000-0000-000000000000}"/>
  <bookViews>
    <workbookView xWindow="-110" yWindow="-110" windowWidth="19420" windowHeight="10420" xr2:uid="{6A661B0A-0AEF-4453-B8AB-36C57C985DBA}"/>
  </bookViews>
  <sheets>
    <sheet name="bubble calculations" sheetId="1" r:id="rId1"/>
    <sheet name="SRU" sheetId="2" r:id="rId2"/>
    <sheet name="external impact calculation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7" i="1" l="1"/>
  <c r="I7" i="1" s="1"/>
  <c r="F17" i="3" l="1"/>
  <c r="L11" i="3" s="1"/>
  <c r="G11" i="3"/>
  <c r="F16" i="3"/>
  <c r="I37" i="1"/>
  <c r="I10" i="3"/>
  <c r="D18" i="3"/>
  <c r="A19" i="3"/>
  <c r="L8" i="3" l="1"/>
  <c r="L5" i="3"/>
  <c r="K10" i="3"/>
  <c r="K8" i="3"/>
  <c r="K5" i="3"/>
  <c r="K4" i="3"/>
  <c r="J10" i="3"/>
  <c r="L10" i="3" s="1"/>
  <c r="J8" i="3"/>
  <c r="J5" i="3"/>
  <c r="J4" i="3"/>
  <c r="L4" i="3" s="1"/>
  <c r="G10" i="3"/>
  <c r="G8" i="3"/>
  <c r="G7" i="3"/>
  <c r="G6" i="3"/>
  <c r="G5" i="3"/>
  <c r="G4" i="3"/>
  <c r="E10" i="3"/>
  <c r="E8" i="3"/>
  <c r="E7" i="3"/>
  <c r="E6" i="3"/>
  <c r="E5" i="3"/>
  <c r="E4" i="3"/>
  <c r="F10" i="3"/>
  <c r="F8" i="3"/>
  <c r="F7" i="3"/>
  <c r="F6" i="3"/>
  <c r="F5" i="3"/>
  <c r="F4" i="3"/>
  <c r="D17" i="3"/>
  <c r="D16" i="3"/>
  <c r="H10" i="3" l="1"/>
  <c r="D10" i="3"/>
  <c r="C10" i="3"/>
  <c r="I41" i="1"/>
  <c r="H41" i="1"/>
  <c r="H23" i="1"/>
  <c r="I23" i="1"/>
  <c r="I31" i="1"/>
  <c r="H37" i="1"/>
  <c r="H31" i="1"/>
  <c r="D37" i="1"/>
  <c r="H39" i="1"/>
  <c r="I39" i="1" s="1"/>
  <c r="H35" i="1"/>
  <c r="I35" i="1" s="1"/>
  <c r="H34" i="1"/>
  <c r="D31" i="1"/>
  <c r="H29" i="1"/>
  <c r="I29" i="1" s="1"/>
  <c r="H28" i="1"/>
  <c r="I28" i="1" s="1"/>
  <c r="H27" i="1"/>
  <c r="D18" i="1"/>
  <c r="H15" i="1"/>
  <c r="I15" i="1" s="1"/>
  <c r="H21" i="1"/>
  <c r="I21" i="1" s="1"/>
  <c r="H20" i="1"/>
  <c r="I20" i="1" s="1"/>
  <c r="H16" i="1"/>
  <c r="I16" i="1" s="1"/>
  <c r="H14" i="1"/>
  <c r="H9" i="1"/>
  <c r="I9" i="1" s="1"/>
  <c r="H8" i="1"/>
  <c r="I8" i="1" s="1"/>
  <c r="H6" i="1"/>
  <c r="I6" i="1" s="1"/>
  <c r="V16" i="2"/>
  <c r="B14" i="2"/>
  <c r="B15" i="2" s="1"/>
  <c r="V15" i="2"/>
  <c r="V6" i="2"/>
  <c r="V12" i="2"/>
  <c r="V13" i="2"/>
  <c r="B12" i="2"/>
  <c r="S12" i="2"/>
  <c r="Q12" i="2"/>
  <c r="P12" i="2"/>
  <c r="O12" i="2"/>
  <c r="N12" i="2"/>
  <c r="M12" i="2"/>
  <c r="L12" i="2"/>
  <c r="K12" i="2"/>
  <c r="J12" i="2"/>
  <c r="I12" i="2"/>
  <c r="H12" i="2"/>
  <c r="G12" i="2"/>
  <c r="F12" i="2"/>
  <c r="E12" i="2"/>
  <c r="D12" i="2"/>
  <c r="C12" i="2"/>
  <c r="Q15" i="2"/>
  <c r="P15" i="2"/>
  <c r="O15" i="2"/>
  <c r="N15" i="2"/>
  <c r="M15" i="2"/>
  <c r="L15" i="2"/>
  <c r="K15" i="2"/>
  <c r="J15" i="2"/>
  <c r="I15" i="2"/>
  <c r="H15" i="2"/>
  <c r="G15" i="2"/>
  <c r="F15" i="2"/>
  <c r="E15" i="2"/>
  <c r="D15" i="2"/>
  <c r="B13" i="2"/>
  <c r="C13" i="2"/>
  <c r="C14" i="2" s="1"/>
  <c r="C15" i="2" s="1"/>
  <c r="S13" i="2"/>
  <c r="Q14" i="2"/>
  <c r="P14" i="2"/>
  <c r="O14" i="2"/>
  <c r="N14" i="2"/>
  <c r="M14" i="2"/>
  <c r="L14" i="2"/>
  <c r="K14" i="2"/>
  <c r="J14" i="2"/>
  <c r="I14" i="2"/>
  <c r="H14" i="2"/>
  <c r="G14" i="2"/>
  <c r="F14" i="2"/>
  <c r="E14" i="2"/>
  <c r="D14" i="2"/>
  <c r="Q13" i="2"/>
  <c r="P13" i="2"/>
  <c r="O13" i="2"/>
  <c r="N13" i="2"/>
  <c r="M13" i="2"/>
  <c r="L13" i="2"/>
  <c r="K13" i="2"/>
  <c r="J13" i="2"/>
  <c r="I13" i="2"/>
  <c r="H13" i="2"/>
  <c r="G13" i="2"/>
  <c r="F13" i="2"/>
  <c r="E13" i="2"/>
  <c r="D13" i="2"/>
  <c r="S11" i="2"/>
  <c r="S10" i="2"/>
  <c r="S7" i="2"/>
  <c r="S5" i="2"/>
  <c r="S6" i="2"/>
  <c r="H5" i="1"/>
  <c r="I5" i="1" s="1"/>
  <c r="D11" i="1"/>
  <c r="I27" i="1" l="1"/>
  <c r="I34" i="1"/>
  <c r="H18" i="1"/>
  <c r="I14" i="1"/>
  <c r="I18" i="1" s="1"/>
  <c r="H11" i="1"/>
  <c r="I11" i="1" s="1"/>
  <c r="S14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tc={5AB5D9EB-B0E6-4478-BE81-F785298E0175}</author>
    <author>tc={806B00D3-E008-4FCC-9A64-30021249C58A}</author>
    <author>tc={FC54FE17-EE21-491B-BFF8-14D7895BA61D}</author>
  </authors>
  <commentList>
    <comment ref="F11" authorId="0" shapeId="0" xr:uid="{5AB5D9EB-B0E6-4478-BE81-F785298E0175}">
      <text>
        <t>[Threaded comment]
Your version of Excel allows you to read this threaded comment; however, any edits to it will get removed if the file is opened in a newer version of Excel. Learn more: https://go.microsoft.com/fwlink/?linkid=870924
Comment:
    keine Ahnung wie die das festgelegt haben, seite 3</t>
      </text>
    </comment>
    <comment ref="F20" authorId="1" shapeId="0" xr:uid="{806B00D3-E008-4FCC-9A64-30021249C58A}">
      <text>
        <t>[Threaded comment]
Your version of Excel allows you to read this threaded comment; however, any edits to it will get removed if the file is opened in a newer version of Excel. Learn more: https://go.microsoft.com/fwlink/?linkid=870924
Comment:
    When low sulfur coke is used, as is the case at Humber, the typical emissions achieved as half-hourly mean values is in the range of 300-700mg/Nm³ (page 325) but this relates to “unabated emissions”.</t>
      </text>
    </comment>
    <comment ref="F31" authorId="2" shapeId="0" xr:uid="{FC54FE17-EE21-491B-BFF8-14D7895BA61D}">
      <text>
        <t>[Threaded comment]
Your version of Excel allows you to read this threaded comment; however, any edits to it will get removed if the file is opened in a newer version of Excel. Learn more: https://go.microsoft.com/fwlink/?linkid=870924
Comment:
    keine Ahnung wie die das festgelegt haben, seite 3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Christian Schaible</author>
  </authors>
  <commentList>
    <comment ref="A15" authorId="0" shapeId="0" xr:uid="{3C916495-B3D5-4194-A029-7387CD8C5B17}">
      <text>
        <r>
          <rPr>
            <b/>
            <sz val="9"/>
            <color indexed="81"/>
            <rFont val="Tahoma"/>
            <family val="2"/>
          </rPr>
          <t>Christian Schaible: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<sst xmlns="http://schemas.openxmlformats.org/spreadsheetml/2006/main" count="125" uniqueCount="77">
  <si>
    <t xml:space="preserve">Emission source </t>
  </si>
  <si>
    <t>Release point code</t>
  </si>
  <si>
    <t>ELV applied by EA</t>
  </si>
  <si>
    <t>Representative' flue gas flowrate</t>
  </si>
  <si>
    <t>combustion plant</t>
  </si>
  <si>
    <t>NA</t>
  </si>
  <si>
    <t>FCC</t>
  </si>
  <si>
    <t>A6b</t>
  </si>
  <si>
    <t>SRUs-TGTU at 98,5% abatement</t>
  </si>
  <si>
    <t>A8</t>
  </si>
  <si>
    <t>Calciner No 1/2</t>
  </si>
  <si>
    <t>A11</t>
  </si>
  <si>
    <t>Calciner no 3</t>
  </si>
  <si>
    <t>A9</t>
  </si>
  <si>
    <t xml:space="preserve">AVERAGE </t>
  </si>
  <si>
    <t>typical concentration (surrogate parameter)</t>
  </si>
  <si>
    <t>average flue gas flowrate (surrogate)</t>
  </si>
  <si>
    <t>Nox</t>
  </si>
  <si>
    <t>SRU /TGTU unit</t>
  </si>
  <si>
    <t xml:space="preserve">SRU efficiency </t>
  </si>
  <si>
    <t>98,5% recovery MT</t>
  </si>
  <si>
    <t xml:space="preserve">98,5% recovery mg/Nm³ </t>
  </si>
  <si>
    <t>dec 15</t>
  </si>
  <si>
    <t>march 16</t>
  </si>
  <si>
    <t>April 16</t>
  </si>
  <si>
    <t>may 16</t>
  </si>
  <si>
    <t>June 16</t>
  </si>
  <si>
    <t>Jul 16</t>
  </si>
  <si>
    <t>Aug 16</t>
  </si>
  <si>
    <t>may 17</t>
  </si>
  <si>
    <t>june 17</t>
  </si>
  <si>
    <t>August 17</t>
  </si>
  <si>
    <t>Dec 17</t>
  </si>
  <si>
    <t>Tail Gas flow rate</t>
  </si>
  <si>
    <t>Average full data</t>
  </si>
  <si>
    <t xml:space="preserve">real concentration level assumed </t>
  </si>
  <si>
    <t>EXTRA POLLUTION DUE TO BUBBLE APPROACH / compared to actual levels /month</t>
  </si>
  <si>
    <t>Total extra/year</t>
  </si>
  <si>
    <t>AVERAGE/month</t>
  </si>
  <si>
    <t>Total per year</t>
  </si>
  <si>
    <t>Pollution level allowance under bubble approach (tonnes/month)</t>
  </si>
  <si>
    <t>SO2 emissions (tonnes/month)</t>
  </si>
  <si>
    <t>Resulting emissions (tonnes)  Bubble / month</t>
  </si>
  <si>
    <t>Resulting emissions (tonnes)  Bubble / year</t>
  </si>
  <si>
    <t>Factor difference Bubble versus observed level</t>
  </si>
  <si>
    <t>allowed under bubble</t>
  </si>
  <si>
    <t>emissions under average 99,7% abatement</t>
  </si>
  <si>
    <t>additional allowed SO2 pollution/year</t>
  </si>
  <si>
    <t xml:space="preserve">additional allowed SO2 pollution / year </t>
  </si>
  <si>
    <t>SO2 (EA scenario)</t>
  </si>
  <si>
    <t>SO2 EEB scenario</t>
  </si>
  <si>
    <t>EXCLUDED from bubble</t>
  </si>
  <si>
    <t xml:space="preserve">ELV suggested </t>
  </si>
  <si>
    <t>NOx (EA scenario)</t>
  </si>
  <si>
    <t>NOx EEB scenario</t>
  </si>
  <si>
    <t>new bubble limit  (NOx)</t>
  </si>
  <si>
    <t>new bubble limit  (SO2)</t>
  </si>
  <si>
    <t>Total Nox Emissions</t>
  </si>
  <si>
    <t xml:space="preserve">Total Sox emissions </t>
  </si>
  <si>
    <t xml:space="preserve">EA tonnes SOX allowance (year) </t>
  </si>
  <si>
    <t>EEB tonnes SOx allowance (year)</t>
  </si>
  <si>
    <t>Difference</t>
  </si>
  <si>
    <t xml:space="preserve">EA tonnes NOX allowance (year) </t>
  </si>
  <si>
    <t>EEB tonnes NOx allowance (year)</t>
  </si>
  <si>
    <t xml:space="preserve">Total </t>
  </si>
  <si>
    <t xml:space="preserve">EURODELTA II correction factor </t>
  </si>
  <si>
    <t>simplified cost estimate EEA (SOx)</t>
  </si>
  <si>
    <t>potential external health cost saving / year operation</t>
  </si>
  <si>
    <t>simplified cost estimate EEA (NOx)</t>
  </si>
  <si>
    <t>SOx</t>
  </si>
  <si>
    <t>resulting damage costs Factor applied per tonne of emission in GBP with 15,43% inflation compared to 2005 prices</t>
  </si>
  <si>
    <t>UK Damage cost factors applied according to EEA, VSL method in € based on 2005 cost prices</t>
  </si>
  <si>
    <t>conversion rate € to pound (1€ - 0,89GBP)</t>
  </si>
  <si>
    <t>NMVOC</t>
  </si>
  <si>
    <t>VOLY</t>
  </si>
  <si>
    <t>SRUs-TGTU at average 99,7% abatement</t>
  </si>
  <si>
    <t>BUBBLE Calculations Humber Refinery, Christian Schaible (EEB)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</si>
</sst>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£-809]#,##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11"/>
      <name val="Calibri"/>
      <family val="2"/>
      <scheme val="minor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3" fontId="0" fillId="0" borderId="0" xfId="0" applyNumberFormat="1"/>
    <xf numFmtId="0" fontId="1" fillId="0" borderId="0" xfId="0" applyFont="1"/>
    <xf numFmtId="0" fontId="2" fillId="0" borderId="0" xfId="0" applyFont="1"/>
    <xf numFmtId="1" fontId="0" fillId="0" borderId="0" xfId="0" applyNumberFormat="1"/>
    <xf numFmtId="1" fontId="2" fillId="0" borderId="0" xfId="0" applyNumberFormat="1" applyFont="1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17" fontId="0" fillId="0" borderId="0" xfId="0" applyNumberFormat="1"/>
    <xf numFmtId="0" fontId="1" fillId="0" borderId="0" xfId="0" applyFont="1" applyAlignment="1">
      <alignment wrapText="1"/>
    </xf>
    <xf numFmtId="2" fontId="0" fillId="0" borderId="0" xfId="0" applyNumberFormat="1"/>
    <xf numFmtId="3" fontId="2" fillId="0" borderId="0" xfId="0" applyNumberFormat="1" applyFont="1"/>
    <xf numFmtId="3" fontId="0" fillId="2" borderId="0" xfId="0" applyNumberFormat="1" applyFill="1"/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1" fontId="1" fillId="3" borderId="0" xfId="0" applyNumberFormat="1" applyFont="1" applyFill="1"/>
    <xf numFmtId="3" fontId="1" fillId="3" borderId="0" xfId="0" applyNumberFormat="1" applyFont="1" applyFill="1"/>
    <xf numFmtId="0" fontId="1" fillId="0" borderId="0" xfId="0" quotePrefix="1" applyFont="1" applyAlignment="1">
      <alignment wrapText="1"/>
    </xf>
    <xf numFmtId="1" fontId="2" fillId="2" borderId="0" xfId="0" applyNumberFormat="1" applyFont="1" applyFill="1"/>
    <xf numFmtId="3" fontId="0" fillId="0" borderId="0" xfId="0" applyNumberFormat="1" applyFill="1"/>
    <xf numFmtId="0" fontId="2" fillId="0" borderId="0" xfId="0" applyFont="1" applyFill="1"/>
    <xf numFmtId="0" fontId="0" fillId="4" borderId="0" xfId="0" applyFill="1"/>
    <xf numFmtId="3" fontId="0" fillId="4" borderId="0" xfId="0" applyNumberFormat="1" applyFill="1"/>
    <xf numFmtId="0" fontId="2" fillId="4" borderId="0" xfId="0" applyFont="1" applyFill="1"/>
    <xf numFmtId="1" fontId="2" fillId="4" borderId="0" xfId="0" applyNumberFormat="1" applyFont="1" applyFill="1"/>
    <xf numFmtId="3" fontId="1" fillId="4" borderId="0" xfId="0" applyNumberFormat="1" applyFont="1" applyFill="1"/>
    <xf numFmtId="0" fontId="1" fillId="5" borderId="0" xfId="0" applyFont="1" applyFill="1" applyAlignment="1">
      <alignment wrapText="1"/>
    </xf>
    <xf numFmtId="4" fontId="0" fillId="5" borderId="0" xfId="0" applyNumberFormat="1" applyFill="1"/>
    <xf numFmtId="0" fontId="0" fillId="0" borderId="1" xfId="0" applyBorder="1"/>
    <xf numFmtId="0" fontId="0" fillId="0" borderId="2" xfId="0" applyBorder="1"/>
    <xf numFmtId="1" fontId="2" fillId="4" borderId="2" xfId="0" applyNumberFormat="1" applyFont="1" applyFill="1" applyBorder="1"/>
    <xf numFmtId="1" fontId="2" fillId="2" borderId="2" xfId="0" applyNumberFormat="1" applyFont="1" applyFill="1" applyBorder="1" applyAlignment="1">
      <alignment wrapText="1"/>
    </xf>
    <xf numFmtId="3" fontId="1" fillId="3" borderId="3" xfId="0" applyNumberFormat="1" applyFont="1" applyFill="1" applyBorder="1"/>
    <xf numFmtId="3" fontId="1" fillId="0" borderId="0" xfId="0" applyNumberFormat="1" applyFont="1"/>
    <xf numFmtId="0" fontId="3" fillId="0" borderId="0" xfId="0" applyFont="1"/>
    <xf numFmtId="0" fontId="3" fillId="4" borderId="0" xfId="0" applyFont="1" applyFill="1"/>
    <xf numFmtId="1" fontId="5" fillId="3" borderId="0" xfId="0" applyNumberFormat="1" applyFont="1" applyFill="1"/>
    <xf numFmtId="1" fontId="5" fillId="5" borderId="0" xfId="0" applyNumberFormat="1" applyFont="1" applyFill="1"/>
    <xf numFmtId="1" fontId="2" fillId="5" borderId="0" xfId="0" applyNumberFormat="1" applyFont="1" applyFill="1"/>
    <xf numFmtId="0" fontId="0" fillId="3" borderId="0" xfId="0" applyFill="1"/>
    <xf numFmtId="0" fontId="1" fillId="3" borderId="0" xfId="0" applyFont="1" applyFill="1"/>
    <xf numFmtId="0" fontId="0" fillId="5" borderId="0" xfId="0" applyFill="1"/>
    <xf numFmtId="164" fontId="0" fillId="4" borderId="0" xfId="0" applyNumberFormat="1" applyFill="1"/>
    <xf numFmtId="0" fontId="1" fillId="4" borderId="0" xfId="0" applyFont="1" applyFill="1" applyAlignment="1">
      <alignment wrapText="1"/>
    </xf>
    <xf numFmtId="164" fontId="1" fillId="4" borderId="0" xfId="0" applyNumberFormat="1" applyFont="1" applyFill="1"/>
    <xf numFmtId="3" fontId="1" fillId="5" borderId="0" xfId="0" applyNumberFormat="1" applyFont="1" applyFill="1"/>
    <xf numFmtId="164" fontId="0" fillId="3" borderId="0" xfId="0" applyNumberFormat="1" applyFill="1"/>
    <xf numFmtId="164" fontId="1" fillId="3" borderId="0" xfId="0" applyNumberFormat="1" applyFont="1" applyFill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Christian Schaible" id="{2797B7B1-302B-422E-BFFF-3E21ACF03AF4}" userId="Christian Schaible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11" dT="2019-01-16T20:07:19.43" personId="{2797B7B1-302B-422E-BFFF-3E21ACF03AF4}" id="{5AB5D9EB-B0E6-4478-BE81-F785298E0175}">
    <text>keine Ahnung wie die das festgelegt haben, seite 3</text>
  </threadedComment>
  <threadedComment ref="F20" dT="2019-01-16T20:06:37.02" personId="{2797B7B1-302B-422E-BFFF-3E21ACF03AF4}" id="{806B00D3-E008-4FCC-9A64-30021249C58A}">
    <text>When low sulfur coke is used, as is the case at Humber, the typical emissions achieved as half-hourly mean values is in the range of 300-700mg/Nm³ (page 325) but this relates to “unabated emissions”.</text>
  </threadedComment>
  <threadedComment ref="F31" dT="2019-01-16T20:07:19.43" personId="{2797B7B1-302B-422E-BFFF-3E21ACF03AF4}" id="{FC54FE17-EE21-491B-BFF8-14D7895BA61D}">
    <text>keine Ahnung wie die das festgelegt haben, seite 3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EB63C-6B79-4F49-884F-B2513CFE0EDC}">
  <dimension ref="A2:L47"/>
  <sheetViews>
    <sheetView tabSelected="1" zoomScale="82" zoomScaleNormal="82" workbookViewId="0">
      <selection activeCell="I16" sqref="I16"/>
    </sheetView>
  </sheetViews>
  <sheetFormatPr defaultRowHeight="14.5" x14ac:dyDescent="0.35"/>
  <cols>
    <col min="1" max="1" width="24.453125" customWidth="1"/>
    <col min="2" max="2" width="32.7265625" customWidth="1"/>
    <col min="3" max="3" width="15.81640625" customWidth="1"/>
    <col min="4" max="4" width="19.7265625" customWidth="1"/>
    <col min="5" max="5" width="16.7265625" customWidth="1"/>
    <col min="6" max="7" width="16.453125" customWidth="1"/>
    <col min="8" max="9" width="36" customWidth="1"/>
  </cols>
  <sheetData>
    <row r="2" spans="1:12" ht="52.5" customHeight="1" x14ac:dyDescent="0.35">
      <c r="A2" s="48" t="s">
        <v>76</v>
      </c>
      <c r="B2" s="48"/>
    </row>
    <row r="3" spans="1:12" ht="52.5" customHeight="1" x14ac:dyDescent="0.35">
      <c r="A3" s="6"/>
      <c r="B3" s="7" t="s">
        <v>49</v>
      </c>
    </row>
    <row r="4" spans="1:12" ht="58" x14ac:dyDescent="0.35">
      <c r="A4" s="2"/>
      <c r="B4" s="2" t="s">
        <v>0</v>
      </c>
      <c r="C4" s="9" t="s">
        <v>1</v>
      </c>
      <c r="D4" s="17" t="s">
        <v>3</v>
      </c>
      <c r="E4" s="17" t="s">
        <v>16</v>
      </c>
      <c r="F4" s="9" t="s">
        <v>2</v>
      </c>
      <c r="G4" s="9" t="s">
        <v>15</v>
      </c>
      <c r="H4" s="9" t="s">
        <v>42</v>
      </c>
      <c r="I4" s="9" t="s">
        <v>43</v>
      </c>
      <c r="J4" s="9"/>
      <c r="K4" s="9"/>
      <c r="L4" s="9"/>
    </row>
    <row r="5" spans="1:12" x14ac:dyDescent="0.35">
      <c r="B5" t="s">
        <v>4</v>
      </c>
      <c r="C5" t="s">
        <v>5</v>
      </c>
      <c r="D5" s="1">
        <v>445000000</v>
      </c>
      <c r="E5" s="1"/>
      <c r="F5" s="1">
        <v>35</v>
      </c>
      <c r="G5" s="1"/>
      <c r="H5" s="5">
        <f>SUM(D5*F5)/1000000000</f>
        <v>15.574999999999999</v>
      </c>
      <c r="I5" s="5">
        <f>SUM(H5)*12</f>
        <v>186.89999999999998</v>
      </c>
    </row>
    <row r="6" spans="1:12" x14ac:dyDescent="0.35">
      <c r="B6" t="s">
        <v>6</v>
      </c>
      <c r="C6" t="s">
        <v>7</v>
      </c>
      <c r="D6" s="1">
        <v>130000000</v>
      </c>
      <c r="E6" s="1">
        <v>122000000</v>
      </c>
      <c r="F6" s="1">
        <v>800</v>
      </c>
      <c r="G6" s="1">
        <v>300</v>
      </c>
      <c r="H6" s="5">
        <f>SUM(D6*F6)/1000000000</f>
        <v>104</v>
      </c>
      <c r="I6" s="5">
        <f>SUM(H6)*12</f>
        <v>1248</v>
      </c>
    </row>
    <row r="7" spans="1:12" x14ac:dyDescent="0.35">
      <c r="B7" t="s">
        <v>8</v>
      </c>
      <c r="C7" t="s">
        <v>9</v>
      </c>
      <c r="D7" s="1">
        <v>13000000</v>
      </c>
      <c r="E7" s="1">
        <v>11750000</v>
      </c>
      <c r="F7" s="1">
        <v>7850</v>
      </c>
      <c r="G7" s="1">
        <v>2600</v>
      </c>
      <c r="H7" s="5">
        <f>SUM(D7*F7)/1000000000</f>
        <v>102.05</v>
      </c>
      <c r="I7" s="5">
        <f>SUM(H7)*12</f>
        <v>1224.5999999999999</v>
      </c>
    </row>
    <row r="8" spans="1:12" x14ac:dyDescent="0.35">
      <c r="B8" t="s">
        <v>10</v>
      </c>
      <c r="C8" t="s">
        <v>11</v>
      </c>
      <c r="D8" s="1">
        <v>112500000</v>
      </c>
      <c r="E8" s="1"/>
      <c r="F8" s="1">
        <v>700</v>
      </c>
      <c r="G8" s="1"/>
      <c r="H8" s="5">
        <f>SUM(D8*F8)/1000000000</f>
        <v>78.75</v>
      </c>
      <c r="I8" s="5">
        <f t="shared" ref="I8:I9" si="0">SUM(H8)*12</f>
        <v>945</v>
      </c>
    </row>
    <row r="9" spans="1:12" x14ac:dyDescent="0.35">
      <c r="B9" t="s">
        <v>12</v>
      </c>
      <c r="C9" t="s">
        <v>13</v>
      </c>
      <c r="D9" s="1">
        <v>70500000</v>
      </c>
      <c r="E9" s="1"/>
      <c r="F9" s="1">
        <v>700</v>
      </c>
      <c r="G9" s="1"/>
      <c r="H9" s="5">
        <f>SUM(D9*F9)/1000000000</f>
        <v>49.35</v>
      </c>
      <c r="I9" s="5">
        <f t="shared" si="0"/>
        <v>592.20000000000005</v>
      </c>
    </row>
    <row r="10" spans="1:12" x14ac:dyDescent="0.35">
      <c r="D10" s="1"/>
      <c r="E10" s="1"/>
      <c r="F10" s="1"/>
      <c r="G10" s="1"/>
      <c r="H10" s="4"/>
      <c r="I10" s="4"/>
    </row>
    <row r="11" spans="1:12" x14ac:dyDescent="0.35">
      <c r="A11" t="s">
        <v>14</v>
      </c>
      <c r="D11" s="1">
        <f>SUM(D5:D10)</f>
        <v>771000000</v>
      </c>
      <c r="E11" s="1"/>
      <c r="F11" s="1">
        <v>454</v>
      </c>
      <c r="G11" s="1"/>
      <c r="H11" s="36">
        <f>SUM(H5:H10)</f>
        <v>349.72500000000002</v>
      </c>
      <c r="I11" s="36">
        <f>SUM(H11)*12</f>
        <v>4196.7000000000007</v>
      </c>
    </row>
    <row r="12" spans="1:12" x14ac:dyDescent="0.35">
      <c r="D12" s="1"/>
      <c r="E12" s="1"/>
      <c r="F12" s="1"/>
      <c r="G12" s="1"/>
      <c r="H12" s="4"/>
      <c r="I12" s="4"/>
    </row>
    <row r="13" spans="1:12" x14ac:dyDescent="0.35">
      <c r="B13" s="3" t="s">
        <v>50</v>
      </c>
      <c r="D13" s="1"/>
      <c r="E13" s="1"/>
      <c r="F13" s="33" t="s">
        <v>52</v>
      </c>
      <c r="G13" s="1"/>
      <c r="H13" s="4"/>
      <c r="I13" s="4"/>
    </row>
    <row r="14" spans="1:12" x14ac:dyDescent="0.35">
      <c r="B14" t="s">
        <v>4</v>
      </c>
      <c r="C14" t="s">
        <v>5</v>
      </c>
      <c r="D14" s="1">
        <v>445000000</v>
      </c>
      <c r="E14" s="1"/>
      <c r="F14" s="1">
        <v>35</v>
      </c>
      <c r="G14" s="1"/>
      <c r="H14" s="5">
        <f>SUM(D14*F14)/1000000000</f>
        <v>15.574999999999999</v>
      </c>
      <c r="I14" s="5">
        <f>SUM(H14)*12</f>
        <v>186.89999999999998</v>
      </c>
    </row>
    <row r="15" spans="1:12" x14ac:dyDescent="0.35">
      <c r="B15" t="s">
        <v>6</v>
      </c>
      <c r="C15" t="s">
        <v>7</v>
      </c>
      <c r="D15" s="1">
        <v>130000000</v>
      </c>
      <c r="E15" s="1">
        <v>122000000</v>
      </c>
      <c r="F15" s="1">
        <v>250</v>
      </c>
      <c r="G15" s="1"/>
      <c r="H15" s="5">
        <f>SUM(D15*F15)/1000000000</f>
        <v>32.5</v>
      </c>
      <c r="I15" s="5">
        <f>SUM(H15)*12</f>
        <v>390</v>
      </c>
    </row>
    <row r="16" spans="1:12" x14ac:dyDescent="0.35">
      <c r="B16" t="s">
        <v>75</v>
      </c>
      <c r="C16" t="s">
        <v>9</v>
      </c>
      <c r="D16" s="1">
        <v>13000000</v>
      </c>
      <c r="E16" s="1">
        <v>11750000</v>
      </c>
      <c r="F16" s="1">
        <v>1630</v>
      </c>
      <c r="G16" s="1"/>
      <c r="H16" s="5">
        <f>SUM(D16*F16)/1000000000</f>
        <v>21.19</v>
      </c>
      <c r="I16" s="5">
        <f t="shared" ref="I16:I21" si="1">SUM(H16)*12</f>
        <v>254.28000000000003</v>
      </c>
    </row>
    <row r="17" spans="1:12" x14ac:dyDescent="0.35">
      <c r="D17" s="1"/>
      <c r="E17" s="1"/>
      <c r="F17" s="1"/>
      <c r="G17" s="1"/>
      <c r="H17" s="5"/>
      <c r="I17" s="5"/>
    </row>
    <row r="18" spans="1:12" x14ac:dyDescent="0.35">
      <c r="A18" s="35" t="s">
        <v>56</v>
      </c>
      <c r="B18" s="21"/>
      <c r="C18" s="21"/>
      <c r="D18" s="22">
        <f>SUM(D14:D17)</f>
        <v>588000000</v>
      </c>
      <c r="E18" s="22"/>
      <c r="F18" s="22"/>
      <c r="G18" s="22"/>
      <c r="H18" s="24">
        <f>SUM(H14:H17)</f>
        <v>69.265000000000001</v>
      </c>
      <c r="I18" s="24">
        <f>SUM(I14:I17)</f>
        <v>831.18000000000006</v>
      </c>
    </row>
    <row r="19" spans="1:12" x14ac:dyDescent="0.35">
      <c r="A19" s="34"/>
      <c r="D19" s="1"/>
      <c r="E19" s="1"/>
      <c r="F19" s="1"/>
      <c r="G19" s="1"/>
      <c r="H19" s="5"/>
      <c r="I19" s="5"/>
    </row>
    <row r="20" spans="1:12" x14ac:dyDescent="0.35">
      <c r="A20" t="s">
        <v>51</v>
      </c>
      <c r="B20" t="s">
        <v>10</v>
      </c>
      <c r="C20" t="s">
        <v>11</v>
      </c>
      <c r="D20" s="1">
        <v>112500000</v>
      </c>
      <c r="E20" s="1"/>
      <c r="F20" s="12">
        <v>400</v>
      </c>
      <c r="G20" s="1"/>
      <c r="H20" s="5">
        <f>SUM(D20*F20)/1000000000</f>
        <v>45</v>
      </c>
      <c r="I20" s="5">
        <f t="shared" si="1"/>
        <v>540</v>
      </c>
    </row>
    <row r="21" spans="1:12" x14ac:dyDescent="0.35">
      <c r="A21" t="s">
        <v>51</v>
      </c>
      <c r="B21" t="s">
        <v>12</v>
      </c>
      <c r="C21" t="s">
        <v>13</v>
      </c>
      <c r="D21" s="1">
        <v>70500000</v>
      </c>
      <c r="E21" s="1"/>
      <c r="F21" s="12">
        <v>400</v>
      </c>
      <c r="G21" s="1"/>
      <c r="H21" s="5">
        <f>SUM(D21*F21)/1000000000</f>
        <v>28.2</v>
      </c>
      <c r="I21" s="5">
        <f t="shared" si="1"/>
        <v>338.4</v>
      </c>
    </row>
    <row r="22" spans="1:12" x14ac:dyDescent="0.35">
      <c r="D22" s="1"/>
      <c r="E22" s="1"/>
      <c r="F22" s="1"/>
      <c r="G22" s="1"/>
      <c r="H22" s="4"/>
      <c r="I22" s="4"/>
    </row>
    <row r="23" spans="1:12" x14ac:dyDescent="0.35">
      <c r="A23" s="2" t="s">
        <v>58</v>
      </c>
      <c r="D23" s="1"/>
      <c r="E23" s="1"/>
      <c r="F23" s="1"/>
      <c r="G23" s="1"/>
      <c r="H23" s="38">
        <f>SUM(H14:H16)+H20+H21</f>
        <v>142.465</v>
      </c>
      <c r="I23" s="37">
        <f>SUM(H23)*12</f>
        <v>1709.58</v>
      </c>
    </row>
    <row r="24" spans="1:12" x14ac:dyDescent="0.35">
      <c r="A24" s="2"/>
      <c r="D24" s="1"/>
      <c r="E24" s="1"/>
      <c r="F24" s="1"/>
      <c r="G24" s="1"/>
      <c r="H24" s="38"/>
      <c r="I24" s="37"/>
    </row>
    <row r="25" spans="1:12" ht="52.5" customHeight="1" x14ac:dyDescent="0.35">
      <c r="A25" s="6"/>
      <c r="B25" s="7" t="s">
        <v>53</v>
      </c>
    </row>
    <row r="26" spans="1:12" ht="58" x14ac:dyDescent="0.35">
      <c r="A26" s="2"/>
      <c r="B26" s="2" t="s">
        <v>0</v>
      </c>
      <c r="C26" s="9" t="s">
        <v>1</v>
      </c>
      <c r="D26" s="17" t="s">
        <v>3</v>
      </c>
      <c r="E26" s="17" t="s">
        <v>16</v>
      </c>
      <c r="F26" s="9" t="s">
        <v>2</v>
      </c>
      <c r="G26" s="9" t="s">
        <v>15</v>
      </c>
      <c r="H26" s="9" t="s">
        <v>42</v>
      </c>
      <c r="I26" s="9" t="s">
        <v>43</v>
      </c>
      <c r="J26" s="9"/>
      <c r="K26" s="9"/>
      <c r="L26" s="9"/>
    </row>
    <row r="27" spans="1:12" x14ac:dyDescent="0.35">
      <c r="B27" t="s">
        <v>4</v>
      </c>
      <c r="C27" t="s">
        <v>5</v>
      </c>
      <c r="D27" s="1">
        <v>437500000</v>
      </c>
      <c r="E27" s="1"/>
      <c r="F27" s="1">
        <v>150</v>
      </c>
      <c r="G27" s="1"/>
      <c r="H27" s="5">
        <f>SUM(D27*F27)/1000000000</f>
        <v>65.625</v>
      </c>
      <c r="I27" s="5">
        <f>SUM(H27)*12</f>
        <v>787.5</v>
      </c>
    </row>
    <row r="28" spans="1:12" x14ac:dyDescent="0.35">
      <c r="B28" t="s">
        <v>6</v>
      </c>
      <c r="C28" t="s">
        <v>7</v>
      </c>
      <c r="D28" s="1">
        <v>130000000</v>
      </c>
      <c r="E28" s="1">
        <v>122000000</v>
      </c>
      <c r="F28" s="1">
        <v>300</v>
      </c>
      <c r="G28" s="1"/>
      <c r="H28" s="5">
        <f>SUM(D28*F28)/1000000000</f>
        <v>39</v>
      </c>
      <c r="I28" s="5">
        <f>SUM(H28)*12</f>
        <v>468</v>
      </c>
    </row>
    <row r="29" spans="1:12" x14ac:dyDescent="0.35">
      <c r="B29" t="s">
        <v>12</v>
      </c>
      <c r="C29" t="s">
        <v>13</v>
      </c>
      <c r="D29" s="1">
        <v>70500000</v>
      </c>
      <c r="E29" s="1"/>
      <c r="F29" s="1">
        <v>550</v>
      </c>
      <c r="G29" s="1"/>
      <c r="H29" s="5">
        <f>SUM(D29*F29)/1000000000</f>
        <v>38.774999999999999</v>
      </c>
      <c r="I29" s="5">
        <f t="shared" ref="I29" si="2">SUM(H29)*12</f>
        <v>465.29999999999995</v>
      </c>
    </row>
    <row r="30" spans="1:12" x14ac:dyDescent="0.35">
      <c r="D30" s="1"/>
      <c r="E30" s="1"/>
      <c r="F30" s="1"/>
      <c r="G30" s="1"/>
      <c r="H30" s="4"/>
      <c r="I30" s="4"/>
    </row>
    <row r="31" spans="1:12" x14ac:dyDescent="0.35">
      <c r="A31" t="s">
        <v>14</v>
      </c>
      <c r="D31" s="1">
        <f>SUM(D27:D30)</f>
        <v>638000000</v>
      </c>
      <c r="E31" s="1"/>
      <c r="F31" s="1">
        <v>226</v>
      </c>
      <c r="G31" s="1"/>
      <c r="H31" s="36">
        <f>SUM(H27:H30)</f>
        <v>143.4</v>
      </c>
      <c r="I31" s="36">
        <f>SUM(H31)*12</f>
        <v>1720.8000000000002</v>
      </c>
    </row>
    <row r="32" spans="1:12" x14ac:dyDescent="0.35">
      <c r="D32" s="1"/>
      <c r="E32" s="1"/>
      <c r="F32" s="1"/>
      <c r="G32" s="1"/>
      <c r="H32" s="4"/>
      <c r="I32" s="4"/>
    </row>
    <row r="33" spans="1:9" x14ac:dyDescent="0.35">
      <c r="B33" s="3" t="s">
        <v>54</v>
      </c>
      <c r="D33" s="1"/>
      <c r="E33" s="1"/>
      <c r="F33" s="33" t="s">
        <v>52</v>
      </c>
      <c r="G33" s="1"/>
      <c r="H33" s="4"/>
      <c r="I33" s="4"/>
    </row>
    <row r="34" spans="1:9" x14ac:dyDescent="0.35">
      <c r="B34" t="s">
        <v>4</v>
      </c>
      <c r="C34" t="s">
        <v>5</v>
      </c>
      <c r="D34" s="1">
        <v>445000000</v>
      </c>
      <c r="E34" s="1"/>
      <c r="F34" s="1">
        <v>100</v>
      </c>
      <c r="G34" s="1"/>
      <c r="H34" s="5">
        <f>SUM(D34*F34)/1000000000</f>
        <v>44.5</v>
      </c>
      <c r="I34" s="5">
        <f>SUM(H34)*12</f>
        <v>534</v>
      </c>
    </row>
    <row r="35" spans="1:9" x14ac:dyDescent="0.35">
      <c r="B35" t="s">
        <v>6</v>
      </c>
      <c r="C35" t="s">
        <v>7</v>
      </c>
      <c r="D35" s="1">
        <v>130000000</v>
      </c>
      <c r="E35" s="1">
        <v>122000000</v>
      </c>
      <c r="F35" s="1">
        <v>100</v>
      </c>
      <c r="G35" s="1"/>
      <c r="H35" s="5">
        <f>SUM(D35*F35)/1000000000</f>
        <v>13</v>
      </c>
      <c r="I35" s="5">
        <f>SUM(H35)*12</f>
        <v>156</v>
      </c>
    </row>
    <row r="36" spans="1:9" x14ac:dyDescent="0.35">
      <c r="D36" s="1"/>
      <c r="E36" s="1"/>
      <c r="F36" s="1"/>
      <c r="G36" s="1"/>
      <c r="H36" s="5"/>
      <c r="I36" s="5"/>
    </row>
    <row r="37" spans="1:9" x14ac:dyDescent="0.35">
      <c r="A37" s="35" t="s">
        <v>55</v>
      </c>
      <c r="B37" s="21"/>
      <c r="C37" s="21"/>
      <c r="D37" s="22">
        <f>SUM(D34:D36)</f>
        <v>575000000</v>
      </c>
      <c r="E37" s="22"/>
      <c r="F37" s="22"/>
      <c r="G37" s="22"/>
      <c r="H37" s="24">
        <f>SUM(H34:H36)</f>
        <v>57.5</v>
      </c>
      <c r="I37" s="24">
        <f>SUM(I34:I36)</f>
        <v>690</v>
      </c>
    </row>
    <row r="38" spans="1:9" x14ac:dyDescent="0.35">
      <c r="A38" s="34"/>
      <c r="D38" s="1"/>
      <c r="E38" s="1"/>
      <c r="F38" s="1"/>
      <c r="G38" s="1"/>
      <c r="H38" s="5"/>
      <c r="I38" s="5"/>
    </row>
    <row r="39" spans="1:9" x14ac:dyDescent="0.35">
      <c r="A39" t="s">
        <v>51</v>
      </c>
      <c r="B39" t="s">
        <v>12</v>
      </c>
      <c r="C39" t="s">
        <v>13</v>
      </c>
      <c r="D39" s="1">
        <v>70500000</v>
      </c>
      <c r="E39" s="1"/>
      <c r="F39" s="19">
        <v>350</v>
      </c>
      <c r="G39" s="1"/>
      <c r="H39" s="5">
        <f>SUM(D39*F39)/1000000000</f>
        <v>24.675000000000001</v>
      </c>
      <c r="I39" s="5">
        <f t="shared" ref="I39" si="3">SUM(H39)*12</f>
        <v>296.10000000000002</v>
      </c>
    </row>
    <row r="40" spans="1:9" x14ac:dyDescent="0.35">
      <c r="D40" s="1"/>
      <c r="E40" s="1"/>
      <c r="F40" s="1"/>
      <c r="G40" s="1"/>
      <c r="H40" s="4"/>
      <c r="I40" s="4"/>
    </row>
    <row r="41" spans="1:9" x14ac:dyDescent="0.35">
      <c r="A41" s="2" t="s">
        <v>57</v>
      </c>
      <c r="D41" s="1"/>
      <c r="E41" s="1"/>
      <c r="F41" s="1"/>
      <c r="G41" s="1"/>
      <c r="H41" s="5">
        <f>SUM(H34:H35)+H39</f>
        <v>82.174999999999997</v>
      </c>
      <c r="I41" s="18">
        <f>SUM(H41*12)</f>
        <v>986.09999999999991</v>
      </c>
    </row>
    <row r="42" spans="1:9" x14ac:dyDescent="0.35">
      <c r="E42" s="1"/>
    </row>
    <row r="43" spans="1:9" x14ac:dyDescent="0.35">
      <c r="E43" s="1"/>
    </row>
    <row r="44" spans="1:9" x14ac:dyDescent="0.35">
      <c r="E44" s="1"/>
    </row>
    <row r="45" spans="1:9" x14ac:dyDescent="0.35">
      <c r="E45" s="1"/>
    </row>
    <row r="46" spans="1:9" x14ac:dyDescent="0.35">
      <c r="E46" s="1"/>
    </row>
    <row r="47" spans="1:9" x14ac:dyDescent="0.35">
      <c r="E47" s="1"/>
    </row>
  </sheetData>
  <mergeCells count="1">
    <mergeCell ref="A2:B2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F2C6F-1E0E-4577-A45E-4A8D4DBB2D8C}">
  <dimension ref="A1:W16"/>
  <sheetViews>
    <sheetView topLeftCell="I19" workbookViewId="0">
      <selection activeCell="V13" sqref="V13"/>
    </sheetView>
  </sheetViews>
  <sheetFormatPr defaultRowHeight="14.5" x14ac:dyDescent="0.35"/>
  <cols>
    <col min="1" max="1" width="27.1796875" customWidth="1"/>
    <col min="2" max="2" width="20.7265625" customWidth="1"/>
    <col min="3" max="3" width="11.81640625" customWidth="1"/>
    <col min="4" max="17" width="10.1796875" bestFit="1" customWidth="1"/>
    <col min="19" max="19" width="11.81640625" customWidth="1"/>
    <col min="20" max="20" width="13.7265625" customWidth="1"/>
    <col min="21" max="21" width="3.26953125" customWidth="1"/>
    <col min="22" max="22" width="18.453125" customWidth="1"/>
    <col min="23" max="23" width="39.7265625" customWidth="1"/>
  </cols>
  <sheetData>
    <row r="1" spans="1:23" x14ac:dyDescent="0.35">
      <c r="A1" t="s">
        <v>18</v>
      </c>
    </row>
    <row r="4" spans="1:23" x14ac:dyDescent="0.35">
      <c r="B4" s="8">
        <v>42278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s="8">
        <v>42614</v>
      </c>
      <c r="K4" t="s">
        <v>29</v>
      </c>
      <c r="L4" t="s">
        <v>30</v>
      </c>
      <c r="M4" t="s">
        <v>31</v>
      </c>
      <c r="N4" s="8">
        <v>42979</v>
      </c>
      <c r="O4" s="8">
        <v>43009</v>
      </c>
      <c r="P4" s="8">
        <v>43040</v>
      </c>
      <c r="Q4" t="s">
        <v>32</v>
      </c>
      <c r="S4" t="s">
        <v>38</v>
      </c>
      <c r="T4" s="21" t="s">
        <v>34</v>
      </c>
      <c r="V4" s="28" t="s">
        <v>39</v>
      </c>
    </row>
    <row r="5" spans="1:23" x14ac:dyDescent="0.35">
      <c r="A5" s="9" t="s">
        <v>33</v>
      </c>
      <c r="B5" s="1">
        <v>11355415</v>
      </c>
      <c r="C5" s="1">
        <v>12482160</v>
      </c>
      <c r="D5" s="1">
        <v>10185670</v>
      </c>
      <c r="E5" s="1">
        <v>11879018</v>
      </c>
      <c r="F5" s="1">
        <v>11443810</v>
      </c>
      <c r="G5" s="1">
        <v>11852795</v>
      </c>
      <c r="H5" s="1">
        <v>11353297</v>
      </c>
      <c r="I5" s="1">
        <v>11640487</v>
      </c>
      <c r="J5" s="1">
        <v>11002963</v>
      </c>
      <c r="K5" s="1">
        <v>11703650</v>
      </c>
      <c r="L5" s="1">
        <v>11783806</v>
      </c>
      <c r="M5" s="1">
        <v>12262530</v>
      </c>
      <c r="N5" s="1">
        <v>12265345</v>
      </c>
      <c r="O5" s="1">
        <v>12822889</v>
      </c>
      <c r="P5" s="1">
        <v>11491536</v>
      </c>
      <c r="Q5" s="1">
        <v>12844860</v>
      </c>
      <c r="S5" s="1">
        <f>AVERAGE(B5:R5)</f>
        <v>11773139.4375</v>
      </c>
      <c r="T5" s="25">
        <v>11678432</v>
      </c>
      <c r="V5" s="29"/>
    </row>
    <row r="6" spans="1:23" ht="28.5" customHeight="1" x14ac:dyDescent="0.35">
      <c r="A6" s="9" t="s">
        <v>41</v>
      </c>
      <c r="B6">
        <v>23.81</v>
      </c>
      <c r="C6">
        <v>29.42</v>
      </c>
      <c r="D6">
        <v>21.27</v>
      </c>
      <c r="E6">
        <v>19.600000000000001</v>
      </c>
      <c r="F6">
        <v>19.2</v>
      </c>
      <c r="G6">
        <v>19.78</v>
      </c>
      <c r="H6">
        <v>17.11</v>
      </c>
      <c r="I6">
        <v>11.15</v>
      </c>
      <c r="J6">
        <v>10.31</v>
      </c>
      <c r="K6">
        <v>14.06</v>
      </c>
      <c r="L6">
        <v>21.45</v>
      </c>
      <c r="M6">
        <v>27.57</v>
      </c>
      <c r="N6">
        <v>23.7</v>
      </c>
      <c r="O6">
        <v>18.29</v>
      </c>
      <c r="P6">
        <v>15.43</v>
      </c>
      <c r="Q6">
        <v>16.420000000000002</v>
      </c>
      <c r="S6" s="4">
        <f>AVERAGE(B6:R6)</f>
        <v>19.285625000000003</v>
      </c>
      <c r="T6" s="21"/>
      <c r="V6" s="30">
        <f>12*S6</f>
        <v>231.42750000000004</v>
      </c>
      <c r="W6" t="s">
        <v>46</v>
      </c>
    </row>
    <row r="7" spans="1:23" x14ac:dyDescent="0.35">
      <c r="A7" s="9" t="s">
        <v>19</v>
      </c>
      <c r="B7">
        <v>99.6</v>
      </c>
      <c r="C7">
        <v>99.5</v>
      </c>
      <c r="D7">
        <v>99.6</v>
      </c>
      <c r="E7">
        <v>99.7</v>
      </c>
      <c r="F7">
        <v>99.7</v>
      </c>
      <c r="G7">
        <v>99.7</v>
      </c>
      <c r="H7">
        <v>99.7</v>
      </c>
      <c r="I7">
        <v>99.8</v>
      </c>
      <c r="J7">
        <v>99.8</v>
      </c>
      <c r="K7">
        <v>99.8</v>
      </c>
      <c r="L7">
        <v>99.7</v>
      </c>
      <c r="M7">
        <v>99.6</v>
      </c>
      <c r="N7">
        <v>99.6</v>
      </c>
      <c r="O7">
        <v>99.7</v>
      </c>
      <c r="P7">
        <v>99.8</v>
      </c>
      <c r="Q7">
        <v>99.8</v>
      </c>
      <c r="S7" s="10">
        <f>AVERAGE(B7:R7)</f>
        <v>99.69374999999998</v>
      </c>
      <c r="T7" s="21"/>
      <c r="V7" s="29"/>
    </row>
    <row r="8" spans="1:23" x14ac:dyDescent="0.35">
      <c r="A8" s="9"/>
      <c r="S8" s="10"/>
      <c r="T8" s="21"/>
      <c r="V8" s="29"/>
    </row>
    <row r="9" spans="1:23" x14ac:dyDescent="0.35">
      <c r="A9" s="9"/>
      <c r="T9" s="21"/>
      <c r="V9" s="29"/>
    </row>
    <row r="10" spans="1:23" x14ac:dyDescent="0.35">
      <c r="A10" s="9" t="s">
        <v>20</v>
      </c>
      <c r="B10">
        <v>80.150000000000006</v>
      </c>
      <c r="C10">
        <v>86.62</v>
      </c>
      <c r="D10">
        <v>85.21</v>
      </c>
      <c r="E10">
        <v>89.96</v>
      </c>
      <c r="F10">
        <v>93.28</v>
      </c>
      <c r="G10">
        <v>89.21</v>
      </c>
      <c r="H10">
        <v>95.19</v>
      </c>
      <c r="I10">
        <v>99.28</v>
      </c>
      <c r="J10">
        <v>90.06</v>
      </c>
      <c r="K10">
        <v>93.71</v>
      </c>
      <c r="L10">
        <v>92.07</v>
      </c>
      <c r="M10">
        <v>100.02</v>
      </c>
      <c r="N10">
        <v>97.61</v>
      </c>
      <c r="O10">
        <v>98.22</v>
      </c>
      <c r="P10">
        <v>93.35</v>
      </c>
      <c r="Q10">
        <v>98.88</v>
      </c>
      <c r="S10" s="10">
        <f>AVERAGE(B10:R10)</f>
        <v>92.676249999999982</v>
      </c>
      <c r="T10" s="21">
        <v>91.7</v>
      </c>
      <c r="V10" s="29"/>
    </row>
    <row r="11" spans="1:23" x14ac:dyDescent="0.35">
      <c r="A11" s="9" t="s">
        <v>21</v>
      </c>
      <c r="B11" s="1">
        <v>7059</v>
      </c>
      <c r="C11" s="1">
        <v>6939</v>
      </c>
      <c r="D11" s="1">
        <v>8365</v>
      </c>
      <c r="E11" s="1">
        <v>7573</v>
      </c>
      <c r="F11" s="1">
        <v>8151</v>
      </c>
      <c r="G11" s="1">
        <v>7526</v>
      </c>
      <c r="H11" s="1">
        <v>8384</v>
      </c>
      <c r="I11" s="1">
        <v>8529</v>
      </c>
      <c r="J11" s="1">
        <v>8185</v>
      </c>
      <c r="K11" s="1">
        <v>8007</v>
      </c>
      <c r="L11" s="1">
        <v>7813</v>
      </c>
      <c r="M11" s="1">
        <v>8156</v>
      </c>
      <c r="N11" s="1">
        <v>7958</v>
      </c>
      <c r="O11" s="1">
        <v>7653</v>
      </c>
      <c r="P11" s="1">
        <v>8123</v>
      </c>
      <c r="Q11" s="1">
        <v>7698</v>
      </c>
      <c r="S11" s="11">
        <f>AVERAGE(B11:R11)</f>
        <v>7882.4375</v>
      </c>
      <c r="T11" s="23">
        <v>7852</v>
      </c>
      <c r="V11" s="29"/>
    </row>
    <row r="12" spans="1:23" ht="43.5" x14ac:dyDescent="0.35">
      <c r="A12" s="14" t="s">
        <v>40</v>
      </c>
      <c r="B12" s="12">
        <f t="shared" ref="B12:Q12" si="0">(B11*B5)/1000000000</f>
        <v>80.157874484999994</v>
      </c>
      <c r="C12" s="12">
        <f t="shared" si="0"/>
        <v>86.613708239999994</v>
      </c>
      <c r="D12" s="12">
        <f t="shared" si="0"/>
        <v>85.20312955</v>
      </c>
      <c r="E12" s="12">
        <f t="shared" si="0"/>
        <v>89.959803313999998</v>
      </c>
      <c r="F12" s="12">
        <f t="shared" si="0"/>
        <v>93.278495309999997</v>
      </c>
      <c r="G12" s="12">
        <f t="shared" si="0"/>
        <v>89.204135170000001</v>
      </c>
      <c r="H12" s="12">
        <f t="shared" si="0"/>
        <v>95.186042048000004</v>
      </c>
      <c r="I12" s="12">
        <f t="shared" si="0"/>
        <v>99.281713623000002</v>
      </c>
      <c r="J12" s="12">
        <f t="shared" si="0"/>
        <v>90.059252154999996</v>
      </c>
      <c r="K12" s="12">
        <f t="shared" si="0"/>
        <v>93.711125550000006</v>
      </c>
      <c r="L12" s="12">
        <f t="shared" si="0"/>
        <v>92.066876277999995</v>
      </c>
      <c r="M12" s="12">
        <f t="shared" si="0"/>
        <v>100.01319468</v>
      </c>
      <c r="N12" s="12">
        <f t="shared" si="0"/>
        <v>97.607615510000002</v>
      </c>
      <c r="O12" s="12">
        <f t="shared" si="0"/>
        <v>98.133569516999998</v>
      </c>
      <c r="P12" s="12">
        <f t="shared" si="0"/>
        <v>93.345746927999997</v>
      </c>
      <c r="Q12" s="12">
        <f t="shared" si="0"/>
        <v>98.879732279999999</v>
      </c>
      <c r="S12" s="11">
        <f>AVERAGE(B12:R12)</f>
        <v>92.668875914875002</v>
      </c>
      <c r="T12" s="20"/>
      <c r="V12" s="31">
        <f>12*S12</f>
        <v>1112.0265109785</v>
      </c>
      <c r="W12" t="s">
        <v>45</v>
      </c>
    </row>
    <row r="13" spans="1:23" ht="29" x14ac:dyDescent="0.35">
      <c r="A13" s="13" t="s">
        <v>35</v>
      </c>
      <c r="B13" s="12">
        <f>SUM(B6/B5)*1000000000</f>
        <v>2096.796990686822</v>
      </c>
      <c r="C13" s="12">
        <f>SUM(C6/C5)*1000000000</f>
        <v>2356.963858819307</v>
      </c>
      <c r="D13" s="12">
        <f t="shared" ref="D13:Q13" si="1">SUM(D6/D5)*1000000000</f>
        <v>2088.2278730805142</v>
      </c>
      <c r="E13" s="12">
        <f t="shared" si="1"/>
        <v>1649.9680360784032</v>
      </c>
      <c r="F13" s="12">
        <f t="shared" si="1"/>
        <v>1677.7629128760439</v>
      </c>
      <c r="G13" s="12">
        <f t="shared" si="1"/>
        <v>1668.8046996510107</v>
      </c>
      <c r="H13" s="12">
        <f t="shared" si="1"/>
        <v>1507.0512116436307</v>
      </c>
      <c r="I13" s="12">
        <f t="shared" si="1"/>
        <v>957.86370449964841</v>
      </c>
      <c r="J13" s="12">
        <f t="shared" si="1"/>
        <v>937.02032806981174</v>
      </c>
      <c r="K13" s="12">
        <f t="shared" si="1"/>
        <v>1201.3346263772412</v>
      </c>
      <c r="L13" s="12">
        <f t="shared" si="1"/>
        <v>1820.2947332975441</v>
      </c>
      <c r="M13" s="12">
        <f t="shared" si="1"/>
        <v>2248.3125423546362</v>
      </c>
      <c r="N13" s="12">
        <f t="shared" si="1"/>
        <v>1932.2734093496756</v>
      </c>
      <c r="O13" s="12">
        <f t="shared" si="1"/>
        <v>1426.3556363936395</v>
      </c>
      <c r="P13" s="12">
        <f t="shared" si="1"/>
        <v>1342.7273777848322</v>
      </c>
      <c r="Q13" s="12">
        <f t="shared" si="1"/>
        <v>1278.3323446109964</v>
      </c>
      <c r="S13" s="11">
        <f>AVERAGE(B13:R13)</f>
        <v>1636.8806428483601</v>
      </c>
      <c r="V13" s="30">
        <f>S13*T5/1000000000*12</f>
        <v>229.39439135545035</v>
      </c>
      <c r="W13" t="s">
        <v>46</v>
      </c>
    </row>
    <row r="14" spans="1:23" ht="29" x14ac:dyDescent="0.35">
      <c r="A14" s="26" t="s">
        <v>44</v>
      </c>
      <c r="B14" s="27">
        <f>SUM(B11/B13)</f>
        <v>3.3665633971020581</v>
      </c>
      <c r="C14" s="27">
        <f>SUM(C11/C13)</f>
        <v>2.9440417484704282</v>
      </c>
      <c r="D14" s="27">
        <f t="shared" ref="D14:Q14" si="2">SUM(D11/D13)</f>
        <v>4.0057888834038549</v>
      </c>
      <c r="E14" s="27">
        <f t="shared" si="2"/>
        <v>4.5897858833673464</v>
      </c>
      <c r="F14" s="27">
        <f t="shared" si="2"/>
        <v>4.8582549640625006</v>
      </c>
      <c r="G14" s="27">
        <f t="shared" si="2"/>
        <v>4.5098147204246715</v>
      </c>
      <c r="H14" s="27">
        <f t="shared" si="2"/>
        <v>5.563181884745763</v>
      </c>
      <c r="I14" s="27">
        <f t="shared" si="2"/>
        <v>8.904189562600898</v>
      </c>
      <c r="J14" s="27">
        <f t="shared" si="2"/>
        <v>8.7351359995150339</v>
      </c>
      <c r="K14" s="27">
        <f t="shared" si="2"/>
        <v>6.6650871657183508</v>
      </c>
      <c r="L14" s="27">
        <f t="shared" si="2"/>
        <v>4.2921620642424241</v>
      </c>
      <c r="M14" s="27">
        <f t="shared" si="2"/>
        <v>3.627609527747552</v>
      </c>
      <c r="N14" s="27">
        <f t="shared" si="2"/>
        <v>4.118464789451477</v>
      </c>
      <c r="O14" s="27">
        <f t="shared" si="2"/>
        <v>5.3654220621651172</v>
      </c>
      <c r="P14" s="27">
        <f t="shared" si="2"/>
        <v>6.0496271502268311</v>
      </c>
      <c r="Q14" s="27">
        <f t="shared" si="2"/>
        <v>6.0219081778319108</v>
      </c>
      <c r="S14" s="11">
        <f>AVERAGE(B14:R14)</f>
        <v>5.226064873817263</v>
      </c>
      <c r="V14" s="29"/>
    </row>
    <row r="15" spans="1:23" ht="58" x14ac:dyDescent="0.35">
      <c r="A15" s="14" t="s">
        <v>36</v>
      </c>
      <c r="B15" s="15">
        <f>SUM(B6*B14)</f>
        <v>80.157874484999994</v>
      </c>
      <c r="C15" s="15">
        <f>SUM(C6*C14)</f>
        <v>86.613708240000008</v>
      </c>
      <c r="D15" s="15">
        <f t="shared" ref="D15:Q15" si="3">SUM(D6*D14)</f>
        <v>85.203129549999986</v>
      </c>
      <c r="E15" s="15">
        <f t="shared" si="3"/>
        <v>89.959803313999998</v>
      </c>
      <c r="F15" s="15">
        <f t="shared" si="3"/>
        <v>93.278495310000011</v>
      </c>
      <c r="G15" s="15">
        <f t="shared" si="3"/>
        <v>89.204135170000001</v>
      </c>
      <c r="H15" s="15">
        <f t="shared" si="3"/>
        <v>95.186042048000004</v>
      </c>
      <c r="I15" s="15">
        <f t="shared" si="3"/>
        <v>99.281713623000016</v>
      </c>
      <c r="J15" s="15">
        <f t="shared" si="3"/>
        <v>90.05925215500001</v>
      </c>
      <c r="K15" s="15">
        <f t="shared" si="3"/>
        <v>93.71112555000002</v>
      </c>
      <c r="L15" s="15">
        <f t="shared" si="3"/>
        <v>92.066876277999995</v>
      </c>
      <c r="M15" s="15">
        <f t="shared" si="3"/>
        <v>100.01319468000001</v>
      </c>
      <c r="N15" s="15">
        <f t="shared" si="3"/>
        <v>97.607615510000002</v>
      </c>
      <c r="O15" s="15">
        <f t="shared" si="3"/>
        <v>98.133569516999984</v>
      </c>
      <c r="P15" s="15">
        <f t="shared" si="3"/>
        <v>93.345746927999997</v>
      </c>
      <c r="Q15" s="15">
        <f t="shared" si="3"/>
        <v>98.879732279999985</v>
      </c>
      <c r="S15" s="16"/>
      <c r="T15" t="s">
        <v>37</v>
      </c>
      <c r="V15" s="32">
        <f>SUM(E15:Q15)</f>
        <v>1230.727302363</v>
      </c>
      <c r="W15" t="s">
        <v>47</v>
      </c>
    </row>
    <row r="16" spans="1:23" x14ac:dyDescent="0.35">
      <c r="V16" s="1">
        <f>SUM(V15)-V6</f>
        <v>999.29980236300003</v>
      </c>
      <c r="W1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0F86A-2AE6-41D6-9F23-80410E2E438F}">
  <dimension ref="A3:L19"/>
  <sheetViews>
    <sheetView workbookViewId="0">
      <selection activeCell="L11" activeCellId="1" sqref="G11 L11"/>
    </sheetView>
  </sheetViews>
  <sheetFormatPr defaultRowHeight="14.5" x14ac:dyDescent="0.35"/>
  <cols>
    <col min="1" max="1" width="32.453125" customWidth="1"/>
    <col min="2" max="2" width="17.7265625" customWidth="1"/>
    <col min="3" max="3" width="22.1796875" customWidth="1"/>
    <col min="4" max="4" width="18" customWidth="1"/>
    <col min="5" max="5" width="13.26953125" customWidth="1"/>
    <col min="6" max="6" width="19.81640625" customWidth="1"/>
    <col min="7" max="7" width="22.1796875" customWidth="1"/>
    <col min="8" max="8" width="16.81640625" customWidth="1"/>
    <col min="9" max="9" width="11.81640625" customWidth="1"/>
    <col min="10" max="10" width="11.7265625" customWidth="1"/>
    <col min="11" max="12" width="16.54296875" customWidth="1"/>
  </cols>
  <sheetData>
    <row r="3" spans="1:12" ht="58" x14ac:dyDescent="0.35">
      <c r="A3" s="2" t="s">
        <v>0</v>
      </c>
      <c r="B3" s="9" t="s">
        <v>1</v>
      </c>
      <c r="C3" s="9" t="s">
        <v>59</v>
      </c>
      <c r="D3" s="9" t="s">
        <v>60</v>
      </c>
      <c r="E3" s="9" t="s">
        <v>61</v>
      </c>
      <c r="F3" s="14" t="s">
        <v>66</v>
      </c>
      <c r="G3" s="43" t="s">
        <v>67</v>
      </c>
      <c r="H3" s="9" t="s">
        <v>62</v>
      </c>
      <c r="I3" s="9" t="s">
        <v>63</v>
      </c>
      <c r="J3" s="9" t="s">
        <v>61</v>
      </c>
      <c r="K3" s="14" t="s">
        <v>68</v>
      </c>
      <c r="L3" s="43" t="s">
        <v>67</v>
      </c>
    </row>
    <row r="4" spans="1:12" x14ac:dyDescent="0.35">
      <c r="A4" t="s">
        <v>4</v>
      </c>
      <c r="B4" t="s">
        <v>5</v>
      </c>
      <c r="C4">
        <v>187</v>
      </c>
      <c r="D4">
        <v>187</v>
      </c>
      <c r="E4">
        <f>SUM(C4-D4)</f>
        <v>0</v>
      </c>
      <c r="F4" s="46">
        <f>SUM(C4*$D$16)</f>
        <v>7165757.6077999994</v>
      </c>
      <c r="G4" s="42">
        <f>SUM(E4*$D$16)</f>
        <v>0</v>
      </c>
      <c r="H4">
        <v>788</v>
      </c>
      <c r="I4">
        <v>534</v>
      </c>
      <c r="J4">
        <f>SUM(H4-I4)</f>
        <v>254</v>
      </c>
      <c r="K4" s="46">
        <f>SUM(H4*$D$17)</f>
        <v>6338634.8063999992</v>
      </c>
      <c r="L4" s="42">
        <f>SUM(J4*$D$17)</f>
        <v>2043164.0111999998</v>
      </c>
    </row>
    <row r="5" spans="1:12" x14ac:dyDescent="0.35">
      <c r="A5" t="s">
        <v>6</v>
      </c>
      <c r="B5" t="s">
        <v>7</v>
      </c>
      <c r="C5">
        <v>1248</v>
      </c>
      <c r="D5">
        <v>390</v>
      </c>
      <c r="E5">
        <f t="shared" ref="E5:E8" si="0">SUM(C5-D5)</f>
        <v>858</v>
      </c>
      <c r="F5" s="46">
        <f t="shared" ref="F5:F8" si="1">SUM(C5*$D$16)</f>
        <v>47822810.131200001</v>
      </c>
      <c r="G5" s="42">
        <f t="shared" ref="G5:G8" si="2">SUM(E5*$D$16)</f>
        <v>32878181.9652</v>
      </c>
      <c r="H5">
        <v>468</v>
      </c>
      <c r="I5">
        <v>156</v>
      </c>
      <c r="J5">
        <f>SUM(H5-I5)</f>
        <v>312</v>
      </c>
      <c r="K5" s="46">
        <f>SUM(H5*$D$17)</f>
        <v>3764569.9103999995</v>
      </c>
      <c r="L5" s="42">
        <f>SUM(J5*$D$17)</f>
        <v>2509713.2736</v>
      </c>
    </row>
    <row r="6" spans="1:12" x14ac:dyDescent="0.35">
      <c r="A6" t="s">
        <v>8</v>
      </c>
      <c r="B6" t="s">
        <v>9</v>
      </c>
      <c r="C6">
        <v>1225</v>
      </c>
      <c r="D6">
        <v>254</v>
      </c>
      <c r="E6">
        <f t="shared" si="0"/>
        <v>971</v>
      </c>
      <c r="F6" s="46">
        <f t="shared" si="1"/>
        <v>46941460.265000001</v>
      </c>
      <c r="G6" s="42">
        <f t="shared" si="2"/>
        <v>37208292.1774</v>
      </c>
      <c r="K6" s="39"/>
      <c r="L6" s="21"/>
    </row>
    <row r="7" spans="1:12" x14ac:dyDescent="0.35">
      <c r="A7" t="s">
        <v>10</v>
      </c>
      <c r="B7" t="s">
        <v>11</v>
      </c>
      <c r="C7">
        <v>945</v>
      </c>
      <c r="D7">
        <v>540</v>
      </c>
      <c r="E7">
        <f t="shared" si="0"/>
        <v>405</v>
      </c>
      <c r="F7" s="46">
        <f t="shared" si="1"/>
        <v>36211983.633000001</v>
      </c>
      <c r="G7" s="42">
        <f t="shared" si="2"/>
        <v>15519421.557</v>
      </c>
      <c r="K7" s="39"/>
      <c r="L7" s="21"/>
    </row>
    <row r="8" spans="1:12" x14ac:dyDescent="0.35">
      <c r="A8" t="s">
        <v>12</v>
      </c>
      <c r="B8" t="s">
        <v>13</v>
      </c>
      <c r="C8">
        <v>592</v>
      </c>
      <c r="D8">
        <v>338</v>
      </c>
      <c r="E8">
        <f t="shared" si="0"/>
        <v>254</v>
      </c>
      <c r="F8" s="46">
        <f t="shared" si="1"/>
        <v>22685179.164799999</v>
      </c>
      <c r="G8" s="42">
        <f t="shared" si="2"/>
        <v>9733168.0876000002</v>
      </c>
      <c r="H8">
        <v>465</v>
      </c>
      <c r="I8">
        <v>296</v>
      </c>
      <c r="J8">
        <f>SUM(H8-I8)</f>
        <v>169</v>
      </c>
      <c r="K8" s="46">
        <f>SUM(H8*$D$17)</f>
        <v>3740438.0519999997</v>
      </c>
      <c r="L8" s="42">
        <f>SUM(J8*$D$17)</f>
        <v>1359428.0231999999</v>
      </c>
    </row>
    <row r="9" spans="1:12" x14ac:dyDescent="0.35">
      <c r="F9" s="46"/>
      <c r="G9" s="21"/>
      <c r="K9" s="39"/>
      <c r="L9" s="21"/>
    </row>
    <row r="10" spans="1:12" x14ac:dyDescent="0.35">
      <c r="A10" t="s">
        <v>64</v>
      </c>
      <c r="C10" s="16">
        <f>SUM(C4:C9)</f>
        <v>4197</v>
      </c>
      <c r="D10" s="45">
        <f>SUM(D4:D9)</f>
        <v>1709</v>
      </c>
      <c r="E10" s="1">
        <f>SUM(C10-D10)</f>
        <v>2488</v>
      </c>
      <c r="F10" s="47">
        <f>SUM(C10*$D$16)</f>
        <v>160827190.80179998</v>
      </c>
      <c r="G10" s="44">
        <f>SUM(E10*$D$16)</f>
        <v>95339063.787199989</v>
      </c>
      <c r="H10" s="40">
        <f>SUM(H4:H8)</f>
        <v>1721</v>
      </c>
      <c r="I10" s="41">
        <f>SUM(I4:I9)</f>
        <v>986</v>
      </c>
      <c r="J10">
        <f>SUM(H10-I10)</f>
        <v>735</v>
      </c>
      <c r="K10" s="47">
        <f>SUM(H10*$D$17)</f>
        <v>13843642.768799998</v>
      </c>
      <c r="L10" s="44">
        <f>SUM(J10*$D$17)</f>
        <v>5912305.3079999993</v>
      </c>
    </row>
    <row r="11" spans="1:12" x14ac:dyDescent="0.35">
      <c r="G11" s="42">
        <f>SUM(E10)*F16</f>
        <v>32875539.236965515</v>
      </c>
      <c r="L11" s="42">
        <f>SUM(J10)*F17</f>
        <v>2111537.61</v>
      </c>
    </row>
    <row r="15" spans="1:12" ht="101.5" x14ac:dyDescent="0.35">
      <c r="A15" s="6" t="s">
        <v>71</v>
      </c>
      <c r="B15" s="6" t="s">
        <v>65</v>
      </c>
      <c r="C15" s="6" t="s">
        <v>72</v>
      </c>
      <c r="D15" s="9" t="s">
        <v>70</v>
      </c>
      <c r="F15" s="6" t="s">
        <v>74</v>
      </c>
    </row>
    <row r="16" spans="1:12" x14ac:dyDescent="0.35">
      <c r="A16" s="1">
        <v>41861</v>
      </c>
      <c r="B16">
        <v>0.86</v>
      </c>
      <c r="C16" s="10">
        <v>0.89</v>
      </c>
      <c r="D16" s="33">
        <f>SUM(A16*0.15)+A16*B16*C16</f>
        <v>38319.559399999998</v>
      </c>
      <c r="E16" s="2" t="s">
        <v>69</v>
      </c>
      <c r="F16" s="1">
        <f>D16/2.9</f>
        <v>13213.641172413792</v>
      </c>
    </row>
    <row r="17" spans="1:6" x14ac:dyDescent="0.35">
      <c r="A17" s="1">
        <v>9948</v>
      </c>
      <c r="B17">
        <v>0.74</v>
      </c>
      <c r="C17" s="10">
        <v>0.89</v>
      </c>
      <c r="D17" s="33">
        <f>SUM(A17*0.15)+A17*B17*C17</f>
        <v>8043.9527999999991</v>
      </c>
      <c r="E17" s="2" t="s">
        <v>17</v>
      </c>
      <c r="F17" s="1">
        <f>D17/2.8</f>
        <v>2872.8402857142855</v>
      </c>
    </row>
    <row r="18" spans="1:6" x14ac:dyDescent="0.35">
      <c r="A18">
        <v>3468</v>
      </c>
      <c r="B18">
        <v>1</v>
      </c>
      <c r="C18" s="10">
        <v>0.89</v>
      </c>
      <c r="D18" s="33">
        <f>SUM(A18*0.15)+A18*B18*C18</f>
        <v>3606.72</v>
      </c>
      <c r="E18" t="s">
        <v>73</v>
      </c>
    </row>
    <row r="19" spans="1:6" x14ac:dyDescent="0.35">
      <c r="A19">
        <f>0.078*1000</f>
        <v>78</v>
      </c>
    </row>
  </sheetData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bubble calculations</vt:lpstr>
      <vt:lpstr>SRU</vt:lpstr>
      <vt:lpstr>external impact calculation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Schaible</dc:creator>
  <cp:lastModifiedBy>Christian</cp:lastModifiedBy>
  <dcterms:created xsi:type="dcterms:W3CDTF">2019-01-16T16:28:46Z</dcterms:created>
  <dcterms:modified xsi:type="dcterms:W3CDTF">2019-09-09T11:16:01Z</dcterms:modified>
</cp:coreProperties>
</file>